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8_{F54522D5-128C-445F-BDF3-E7E76AA415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2" l="1"/>
  <c r="H88" i="2"/>
  <c r="H87" i="2"/>
  <c r="H86" i="2"/>
  <c r="H85" i="2"/>
  <c r="H84" i="2"/>
  <c r="H83" i="2"/>
  <c r="H82" i="2"/>
  <c r="H81" i="2"/>
  <c r="H80" i="2"/>
  <c r="H79" i="2"/>
  <c r="H78" i="2"/>
  <c r="H77" i="2"/>
  <c r="A77" i="2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H76" i="2"/>
  <c r="H74" i="2"/>
  <c r="H73" i="2"/>
  <c r="H72" i="2"/>
  <c r="H71" i="2"/>
  <c r="H70" i="2"/>
  <c r="H69" i="2"/>
  <c r="H68" i="2"/>
  <c r="H67" i="2"/>
  <c r="H66" i="2"/>
  <c r="H65" i="2"/>
  <c r="H64" i="2"/>
  <c r="H63" i="2"/>
  <c r="A63" i="2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H62" i="2"/>
  <c r="H60" i="2"/>
  <c r="H59" i="2"/>
  <c r="H58" i="2"/>
  <c r="A58" i="2"/>
  <c r="A59" i="2" s="1"/>
  <c r="A60" i="2" s="1"/>
  <c r="H57" i="2"/>
  <c r="H55" i="2"/>
  <c r="H54" i="2"/>
  <c r="H53" i="2"/>
  <c r="H52" i="2"/>
  <c r="H51" i="2"/>
  <c r="F49" i="2"/>
  <c r="F50" i="2" s="1"/>
  <c r="H50" i="2" s="1"/>
  <c r="H48" i="2"/>
  <c r="H47" i="2"/>
  <c r="H46" i="2"/>
  <c r="H45" i="2"/>
  <c r="H44" i="2"/>
  <c r="H43" i="2"/>
  <c r="H42" i="2"/>
  <c r="H41" i="2"/>
  <c r="H40" i="2"/>
  <c r="H39" i="2"/>
  <c r="H38" i="2"/>
  <c r="H37" i="2"/>
  <c r="A37" i="2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H36" i="2"/>
  <c r="H34" i="2"/>
  <c r="H33" i="2"/>
  <c r="H32" i="2"/>
  <c r="H31" i="2"/>
  <c r="H30" i="2"/>
  <c r="H29" i="2"/>
  <c r="H28" i="2"/>
  <c r="H27" i="2"/>
  <c r="H26" i="2"/>
  <c r="H25" i="2"/>
  <c r="H24" i="2"/>
  <c r="H23" i="2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H22" i="2"/>
  <c r="H20" i="2"/>
  <c r="H19" i="2"/>
  <c r="H18" i="2"/>
  <c r="F16" i="2"/>
  <c r="H16" i="2" s="1"/>
  <c r="H15" i="2"/>
  <c r="F15" i="2"/>
  <c r="F14" i="2"/>
  <c r="H14" i="2" s="1"/>
  <c r="H13" i="2"/>
  <c r="F13" i="2"/>
  <c r="A13" i="2"/>
  <c r="A14" i="2" s="1"/>
  <c r="A15" i="2" s="1"/>
  <c r="A16" i="2" s="1"/>
  <c r="F12" i="2"/>
  <c r="H12" i="2" s="1"/>
  <c r="A12" i="2"/>
  <c r="H11" i="2"/>
  <c r="F11" i="2"/>
  <c r="H9" i="2"/>
  <c r="H8" i="2"/>
  <c r="H7" i="2"/>
  <c r="H6" i="2"/>
  <c r="H5" i="2"/>
  <c r="H49" i="2" l="1"/>
  <c r="G92" i="2" s="1"/>
</calcChain>
</file>

<file path=xl/sharedStrings.xml><?xml version="1.0" encoding="utf-8"?>
<sst xmlns="http://schemas.openxmlformats.org/spreadsheetml/2006/main" count="286" uniqueCount="134">
  <si>
    <t>STAVBA</t>
  </si>
  <si>
    <t>č.</t>
  </si>
  <si>
    <t>zn.</t>
  </si>
  <si>
    <t>KK</t>
  </si>
  <si>
    <t>ZK</t>
  </si>
  <si>
    <t>F</t>
  </si>
  <si>
    <t>M</t>
  </si>
  <si>
    <t>T</t>
  </si>
  <si>
    <t>Bezvěrov č.p.77</t>
  </si>
  <si>
    <t>popis</t>
  </si>
  <si>
    <t>POTRUBÍ</t>
  </si>
  <si>
    <t>Cu 15x1</t>
  </si>
  <si>
    <t>Cu 18x1</t>
  </si>
  <si>
    <t>Cu 22x1</t>
  </si>
  <si>
    <t>Cu 28x1,5</t>
  </si>
  <si>
    <t>Cu 35x1,5</t>
  </si>
  <si>
    <t>IZOLACE A POVRCHOVÁ ÚPRAVA</t>
  </si>
  <si>
    <t>pro 15</t>
  </si>
  <si>
    <t>pro 18</t>
  </si>
  <si>
    <t>pro 22</t>
  </si>
  <si>
    <t>pro 28</t>
  </si>
  <si>
    <t>pro 35</t>
  </si>
  <si>
    <t>krycí lišta</t>
  </si>
  <si>
    <t>ZTI</t>
  </si>
  <si>
    <t>potrubí 20x2,3</t>
  </si>
  <si>
    <t>potrubí 25x2,8</t>
  </si>
  <si>
    <t>izolace</t>
  </si>
  <si>
    <t>OTOPNÁ TĚLESA</t>
  </si>
  <si>
    <t>deskové OT</t>
  </si>
  <si>
    <t>ARMATURY</t>
  </si>
  <si>
    <t>kulový kohout</t>
  </si>
  <si>
    <t>zpětná klapka</t>
  </si>
  <si>
    <t>filtr</t>
  </si>
  <si>
    <t>Termostatická hlavice</t>
  </si>
  <si>
    <t>H šroubení</t>
  </si>
  <si>
    <t>pružné připojení TČ DN32</t>
  </si>
  <si>
    <t>pojistný ventil</t>
  </si>
  <si>
    <t>Přip.expanze</t>
  </si>
  <si>
    <t>aut. odvzdušňovací ventil</t>
  </si>
  <si>
    <t>ČERPADLA</t>
  </si>
  <si>
    <t>okruh TČ</t>
  </si>
  <si>
    <t>okruh UT</t>
  </si>
  <si>
    <t>nabíjení TV</t>
  </si>
  <si>
    <t>cirkulace TV</t>
  </si>
  <si>
    <t>ZAŘÍZENÍ</t>
  </si>
  <si>
    <t>Tepelné čerpadlo</t>
  </si>
  <si>
    <t>chladivové potrubí k TČ vč. izolace</t>
  </si>
  <si>
    <t xml:space="preserve">Regulace TČ </t>
  </si>
  <si>
    <t>elektropatrona 6 kW</t>
  </si>
  <si>
    <t>akumulace topné vody 300 l</t>
  </si>
  <si>
    <t>akumulace teplé vody 200 l s integrovaným trubkovým výměníkem pro TČ</t>
  </si>
  <si>
    <t>měřič tepla DN20</t>
  </si>
  <si>
    <t>expanze vytápění</t>
  </si>
  <si>
    <t>expanze TV</t>
  </si>
  <si>
    <t>rozváděč strojovny TČ</t>
  </si>
  <si>
    <t>kabeláž silnoproud a MaR</t>
  </si>
  <si>
    <t>manometr 0-6 bar</t>
  </si>
  <si>
    <t>těploměr 0-120°C</t>
  </si>
  <si>
    <t>PRÁCE</t>
  </si>
  <si>
    <t>montážní práce</t>
  </si>
  <si>
    <t>tlaková zkouška</t>
  </si>
  <si>
    <t>proplach potrubí a zařízení</t>
  </si>
  <si>
    <t>naplnění soustavy upravenou vodou</t>
  </si>
  <si>
    <t xml:space="preserve">oživení regulace zdroje a zaregulovní </t>
  </si>
  <si>
    <t>měření hluku před a po realizaci</t>
  </si>
  <si>
    <t>výstavba soklu pod TČ</t>
  </si>
  <si>
    <t>uložení potrubí k TČ do země</t>
  </si>
  <si>
    <t>stavební přípomoc</t>
  </si>
  <si>
    <t xml:space="preserve">doplnění chladiva </t>
  </si>
  <si>
    <t>revize elektro</t>
  </si>
  <si>
    <t>revize chladiva</t>
  </si>
  <si>
    <t>topná zkouška, zaškolení obsluhy</t>
  </si>
  <si>
    <t>OSTATNÍ</t>
  </si>
  <si>
    <t>pomocný montážní materiál</t>
  </si>
  <si>
    <t>CELKEM</t>
  </si>
  <si>
    <t>typ</t>
  </si>
  <si>
    <t>vč.fitinků a kotv.</t>
  </si>
  <si>
    <t>tl.20</t>
  </si>
  <si>
    <t>tl.25</t>
  </si>
  <si>
    <t>synt.kaučuk</t>
  </si>
  <si>
    <t>VK11-050050</t>
  </si>
  <si>
    <t>VK11-050060</t>
  </si>
  <si>
    <t>VKL22-050070</t>
  </si>
  <si>
    <t>VKL22-050080</t>
  </si>
  <si>
    <t>VKL22-050090</t>
  </si>
  <si>
    <t>VK22-050060</t>
  </si>
  <si>
    <t>VK22-050070</t>
  </si>
  <si>
    <t>VK22-050080</t>
  </si>
  <si>
    <t>VK22-050090</t>
  </si>
  <si>
    <t>VK22-050100</t>
  </si>
  <si>
    <t>VK33-050090</t>
  </si>
  <si>
    <t>VK33-050100</t>
  </si>
  <si>
    <t>VK33-050110</t>
  </si>
  <si>
    <t>DN15</t>
  </si>
  <si>
    <t>DN25</t>
  </si>
  <si>
    <t>DN32</t>
  </si>
  <si>
    <t>DN20</t>
  </si>
  <si>
    <t>DN15, 3,0 bar</t>
  </si>
  <si>
    <t>DN15, 6,0 bar</t>
  </si>
  <si>
    <t>3/4"</t>
  </si>
  <si>
    <t>2m3/h; 33 kPa</t>
  </si>
  <si>
    <t>0,87m3/h; 20 kPa</t>
  </si>
  <si>
    <t>0,12m3/h; 5 kPa</t>
  </si>
  <si>
    <t>vzduch/voda min. 16,4kW A2/W35</t>
  </si>
  <si>
    <t>1,5 m3/h</t>
  </si>
  <si>
    <t>35 l</t>
  </si>
  <si>
    <t>25 l</t>
  </si>
  <si>
    <t>Giacomini R225</t>
  </si>
  <si>
    <t>Giacomini R540</t>
  </si>
  <si>
    <t>MJ</t>
  </si>
  <si>
    <t>m</t>
  </si>
  <si>
    <t>ks</t>
  </si>
  <si>
    <t>kpl</t>
  </si>
  <si>
    <t>%</t>
  </si>
  <si>
    <t>m3</t>
  </si>
  <si>
    <t xml:space="preserve">m </t>
  </si>
  <si>
    <t>množství celkem</t>
  </si>
  <si>
    <t>cena jedn.</t>
  </si>
  <si>
    <t>DATUM</t>
  </si>
  <si>
    <t>cena celkem</t>
  </si>
  <si>
    <t>pozn.</t>
  </si>
  <si>
    <t>měď</t>
  </si>
  <si>
    <t>PE izolace</t>
  </si>
  <si>
    <t>PPR</t>
  </si>
  <si>
    <t>vč. ventil. Vložky</t>
  </si>
  <si>
    <t>vypouštěcí</t>
  </si>
  <si>
    <t>vypouštěcí pro TV</t>
  </si>
  <si>
    <t>pro TV</t>
  </si>
  <si>
    <t>počet upravit dle spádování</t>
  </si>
  <si>
    <t>nerez/bronz</t>
  </si>
  <si>
    <t xml:space="preserve">specifikace viz TZ, split provedení </t>
  </si>
  <si>
    <t>vč.izolace</t>
  </si>
  <si>
    <t>UT i ZTI</t>
  </si>
  <si>
    <t>výkop, zásyp, úpr.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</si>
</sst>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14" fontId="3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1" applyNumberFormat="1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164" fontId="1" fillId="2" borderId="2" xfId="1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164" fontId="1" fillId="0" borderId="5" xfId="1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8" xfId="0" applyFont="1" applyBorder="1"/>
    <xf numFmtId="0" fontId="0" fillId="0" borderId="8" xfId="0" applyBorder="1" applyAlignment="1">
      <alignment horizontal="center"/>
    </xf>
    <xf numFmtId="164" fontId="1" fillId="0" borderId="8" xfId="1" applyNumberFormat="1" applyFont="1" applyBorder="1"/>
    <xf numFmtId="0" fontId="0" fillId="0" borderId="9" xfId="0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164" fontId="1" fillId="2" borderId="5" xfId="1" applyNumberFormat="1" applyFont="1" applyFill="1" applyBorder="1"/>
    <xf numFmtId="0" fontId="1" fillId="2" borderId="6" xfId="0" applyFont="1" applyFill="1" applyBorder="1"/>
    <xf numFmtId="49" fontId="0" fillId="0" borderId="8" xfId="0" applyNumberFormat="1" applyBorder="1"/>
    <xf numFmtId="0" fontId="0" fillId="0" borderId="10" xfId="0" applyBorder="1"/>
    <xf numFmtId="0" fontId="1" fillId="0" borderId="11" xfId="0" applyFont="1" applyBorder="1" applyAlignment="1">
      <alignment horizontal="center"/>
    </xf>
    <xf numFmtId="49" fontId="0" fillId="0" borderId="11" xfId="0" applyNumberFormat="1" applyBorder="1"/>
    <xf numFmtId="0" fontId="0" fillId="0" borderId="11" xfId="0" applyBorder="1"/>
    <xf numFmtId="0" fontId="1" fillId="0" borderId="11" xfId="0" applyFont="1" applyBorder="1"/>
    <xf numFmtId="164" fontId="1" fillId="0" borderId="11" xfId="1" applyNumberFormat="1" applyFont="1" applyBorder="1"/>
    <xf numFmtId="0" fontId="0" fillId="0" borderId="12" xfId="0" applyBorder="1"/>
    <xf numFmtId="0" fontId="0" fillId="2" borderId="13" xfId="0" applyFill="1" applyBorder="1"/>
    <xf numFmtId="0" fontId="0" fillId="0" borderId="8" xfId="0" applyBorder="1" applyAlignment="1">
      <alignment wrapText="1"/>
    </xf>
    <xf numFmtId="164" fontId="0" fillId="0" borderId="8" xfId="1" applyNumberFormat="1" applyFont="1" applyBorder="1"/>
    <xf numFmtId="0" fontId="0" fillId="2" borderId="5" xfId="0" applyFill="1" applyBorder="1"/>
    <xf numFmtId="0" fontId="0" fillId="0" borderId="10" xfId="0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0" xfId="0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1" fillId="0" borderId="12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164" fontId="1" fillId="0" borderId="17" xfId="1" applyNumberFormat="1" applyFont="1" applyBorder="1"/>
    <xf numFmtId="0" fontId="1" fillId="0" borderId="18" xfId="0" applyFont="1" applyBorder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3" fillId="2" borderId="20" xfId="0" applyFont="1" applyFill="1" applyBorder="1"/>
    <xf numFmtId="0" fontId="3" fillId="2" borderId="20" xfId="0" applyFont="1" applyFill="1" applyBorder="1" applyAlignment="1">
      <alignment horizontal="center"/>
    </xf>
    <xf numFmtId="164" fontId="3" fillId="2" borderId="20" xfId="1" applyNumberFormat="1" applyFont="1" applyFill="1" applyBorder="1" applyAlignment="1">
      <alignment horizontal="center"/>
    </xf>
    <xf numFmtId="0" fontId="1" fillId="2" borderId="21" xfId="0" applyFont="1" applyFill="1" applyBorder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BB22-9261-40D7-A241-72E6AA785537}">
  <dimension ref="A1:I92"/>
  <sheetViews>
    <sheetView tabSelected="1" topLeftCell="A67" workbookViewId="0">
      <selection activeCell="E2" sqref="E2"/>
    </sheetView>
  </sheetViews>
  <sheetFormatPr defaultRowHeight="15" x14ac:dyDescent="0.25"/>
  <cols>
    <col min="3" max="3" width="15.28515625" customWidth="1"/>
    <col min="4" max="4" width="17.140625" customWidth="1"/>
    <col min="8" max="8" width="12.5703125" customWidth="1"/>
    <col min="9" max="9" width="16.5703125" customWidth="1"/>
  </cols>
  <sheetData>
    <row r="1" spans="1:9" x14ac:dyDescent="0.25">
      <c r="A1" s="1" t="s">
        <v>0</v>
      </c>
      <c r="B1" s="2"/>
      <c r="C1" s="3" t="s">
        <v>8</v>
      </c>
      <c r="D1" s="3"/>
      <c r="E1" s="2"/>
      <c r="F1" s="3"/>
      <c r="G1" s="4"/>
      <c r="H1" s="4" t="s">
        <v>118</v>
      </c>
      <c r="I1" s="5">
        <v>44000</v>
      </c>
    </row>
    <row r="2" spans="1:9" ht="15.75" thickBot="1" x14ac:dyDescent="0.3">
      <c r="A2" s="6"/>
      <c r="B2" s="6"/>
      <c r="C2" s="7"/>
      <c r="D2" s="7"/>
      <c r="E2" s="6"/>
      <c r="F2" s="7"/>
      <c r="G2" s="8"/>
      <c r="H2" s="8"/>
      <c r="I2" s="7"/>
    </row>
    <row r="3" spans="1:9" ht="30.75" thickBot="1" x14ac:dyDescent="0.3">
      <c r="A3" s="9" t="s">
        <v>1</v>
      </c>
      <c r="B3" s="10" t="s">
        <v>2</v>
      </c>
      <c r="C3" s="11" t="s">
        <v>9</v>
      </c>
      <c r="D3" s="11" t="s">
        <v>75</v>
      </c>
      <c r="E3" s="10" t="s">
        <v>109</v>
      </c>
      <c r="F3" s="11" t="s">
        <v>116</v>
      </c>
      <c r="G3" s="12" t="s">
        <v>117</v>
      </c>
      <c r="H3" s="12" t="s">
        <v>119</v>
      </c>
      <c r="I3" s="13" t="s">
        <v>120</v>
      </c>
    </row>
    <row r="4" spans="1:9" x14ac:dyDescent="0.25">
      <c r="A4" s="14"/>
      <c r="B4" s="15"/>
      <c r="C4" s="16" t="s">
        <v>10</v>
      </c>
      <c r="D4" s="16"/>
      <c r="E4" s="15"/>
      <c r="F4" s="16"/>
      <c r="G4" s="17"/>
      <c r="H4" s="17"/>
      <c r="I4" s="18"/>
    </row>
    <row r="5" spans="1:9" x14ac:dyDescent="0.25">
      <c r="A5" s="19">
        <v>1</v>
      </c>
      <c r="B5" s="20"/>
      <c r="C5" s="21" t="s">
        <v>11</v>
      </c>
      <c r="D5" s="22" t="s">
        <v>76</v>
      </c>
      <c r="E5" s="23" t="s">
        <v>110</v>
      </c>
      <c r="F5" s="22">
        <v>175</v>
      </c>
      <c r="G5" s="24"/>
      <c r="H5" s="24">
        <f t="shared" ref="H5:H7" si="0">G5*F5</f>
        <v>0</v>
      </c>
      <c r="I5" s="25" t="s">
        <v>121</v>
      </c>
    </row>
    <row r="6" spans="1:9" x14ac:dyDescent="0.25">
      <c r="A6" s="19">
        <v>2</v>
      </c>
      <c r="B6" s="20"/>
      <c r="C6" s="21" t="s">
        <v>12</v>
      </c>
      <c r="D6" s="22" t="s">
        <v>76</v>
      </c>
      <c r="E6" s="23" t="s">
        <v>110</v>
      </c>
      <c r="F6" s="22">
        <v>29</v>
      </c>
      <c r="G6" s="24"/>
      <c r="H6" s="24">
        <f t="shared" si="0"/>
        <v>0</v>
      </c>
      <c r="I6" s="25" t="s">
        <v>121</v>
      </c>
    </row>
    <row r="7" spans="1:9" x14ac:dyDescent="0.25">
      <c r="A7" s="19">
        <v>3</v>
      </c>
      <c r="B7" s="20"/>
      <c r="C7" s="21" t="s">
        <v>13</v>
      </c>
      <c r="D7" s="22" t="s">
        <v>76</v>
      </c>
      <c r="E7" s="20" t="s">
        <v>110</v>
      </c>
      <c r="F7" s="22">
        <v>20</v>
      </c>
      <c r="G7" s="24"/>
      <c r="H7" s="24">
        <f t="shared" si="0"/>
        <v>0</v>
      </c>
      <c r="I7" s="25" t="s">
        <v>121</v>
      </c>
    </row>
    <row r="8" spans="1:9" x14ac:dyDescent="0.25">
      <c r="A8" s="19">
        <v>4</v>
      </c>
      <c r="B8" s="20"/>
      <c r="C8" s="21" t="s">
        <v>14</v>
      </c>
      <c r="D8" s="22" t="s">
        <v>76</v>
      </c>
      <c r="E8" s="20" t="s">
        <v>110</v>
      </c>
      <c r="F8" s="22">
        <v>15</v>
      </c>
      <c r="G8" s="24"/>
      <c r="H8" s="24">
        <f>G8*F8</f>
        <v>0</v>
      </c>
      <c r="I8" s="25" t="s">
        <v>121</v>
      </c>
    </row>
    <row r="9" spans="1:9" ht="15.75" thickBot="1" x14ac:dyDescent="0.3">
      <c r="A9" s="19">
        <v>5</v>
      </c>
      <c r="B9" s="20"/>
      <c r="C9" s="21" t="s">
        <v>15</v>
      </c>
      <c r="D9" s="22" t="s">
        <v>76</v>
      </c>
      <c r="E9" s="20" t="s">
        <v>110</v>
      </c>
      <c r="F9" s="22">
        <v>20</v>
      </c>
      <c r="G9" s="24"/>
      <c r="H9" s="24">
        <f t="shared" ref="H9" si="1">G9*F9</f>
        <v>0</v>
      </c>
      <c r="I9" s="25" t="s">
        <v>121</v>
      </c>
    </row>
    <row r="10" spans="1:9" x14ac:dyDescent="0.25">
      <c r="A10" s="26"/>
      <c r="B10" s="27"/>
      <c r="C10" s="28" t="s">
        <v>16</v>
      </c>
      <c r="D10" s="28"/>
      <c r="E10" s="27"/>
      <c r="F10" s="28"/>
      <c r="G10" s="29"/>
      <c r="H10" s="29"/>
      <c r="I10" s="30"/>
    </row>
    <row r="11" spans="1:9" x14ac:dyDescent="0.25">
      <c r="A11" s="19">
        <v>6</v>
      </c>
      <c r="B11" s="20"/>
      <c r="C11" s="31" t="s">
        <v>17</v>
      </c>
      <c r="D11" s="21" t="s">
        <v>77</v>
      </c>
      <c r="E11" s="20" t="s">
        <v>110</v>
      </c>
      <c r="F11" s="22">
        <f>F5</f>
        <v>175</v>
      </c>
      <c r="G11" s="24"/>
      <c r="H11" s="24">
        <f t="shared" ref="H11:H16" si="2">G11*F11</f>
        <v>0</v>
      </c>
      <c r="I11" s="32" t="s">
        <v>122</v>
      </c>
    </row>
    <row r="12" spans="1:9" x14ac:dyDescent="0.25">
      <c r="A12" s="19">
        <f>A11+1</f>
        <v>7</v>
      </c>
      <c r="B12" s="20"/>
      <c r="C12" s="31" t="s">
        <v>18</v>
      </c>
      <c r="D12" s="21" t="s">
        <v>77</v>
      </c>
      <c r="E12" s="20" t="s">
        <v>110</v>
      </c>
      <c r="F12" s="22">
        <f>F6</f>
        <v>29</v>
      </c>
      <c r="G12" s="24"/>
      <c r="H12" s="24">
        <f t="shared" si="2"/>
        <v>0</v>
      </c>
      <c r="I12" s="32" t="s">
        <v>122</v>
      </c>
    </row>
    <row r="13" spans="1:9" x14ac:dyDescent="0.25">
      <c r="A13" s="19">
        <f t="shared" ref="A13:A16" si="3">A12+1</f>
        <v>8</v>
      </c>
      <c r="B13" s="20"/>
      <c r="C13" s="31" t="s">
        <v>19</v>
      </c>
      <c r="D13" s="21" t="s">
        <v>78</v>
      </c>
      <c r="E13" s="20" t="s">
        <v>110</v>
      </c>
      <c r="F13" s="22">
        <f>F7</f>
        <v>20</v>
      </c>
      <c r="G13" s="24"/>
      <c r="H13" s="24">
        <f t="shared" si="2"/>
        <v>0</v>
      </c>
      <c r="I13" s="32" t="s">
        <v>122</v>
      </c>
    </row>
    <row r="14" spans="1:9" x14ac:dyDescent="0.25">
      <c r="A14" s="19">
        <f t="shared" si="3"/>
        <v>9</v>
      </c>
      <c r="B14" s="20"/>
      <c r="C14" s="31" t="s">
        <v>20</v>
      </c>
      <c r="D14" s="21" t="s">
        <v>78</v>
      </c>
      <c r="E14" s="20" t="s">
        <v>110</v>
      </c>
      <c r="F14" s="22">
        <f>F8</f>
        <v>15</v>
      </c>
      <c r="G14" s="24"/>
      <c r="H14" s="24">
        <f t="shared" si="2"/>
        <v>0</v>
      </c>
      <c r="I14" s="32" t="s">
        <v>122</v>
      </c>
    </row>
    <row r="15" spans="1:9" x14ac:dyDescent="0.25">
      <c r="A15" s="19">
        <f t="shared" si="3"/>
        <v>10</v>
      </c>
      <c r="B15" s="20"/>
      <c r="C15" s="31" t="s">
        <v>21</v>
      </c>
      <c r="D15" s="21" t="s">
        <v>78</v>
      </c>
      <c r="E15" s="20" t="s">
        <v>110</v>
      </c>
      <c r="F15" s="22">
        <f>F9</f>
        <v>20</v>
      </c>
      <c r="G15" s="24"/>
      <c r="H15" s="24">
        <f t="shared" si="2"/>
        <v>0</v>
      </c>
      <c r="I15" s="32" t="s">
        <v>122</v>
      </c>
    </row>
    <row r="16" spans="1:9" ht="15.75" thickBot="1" x14ac:dyDescent="0.3">
      <c r="A16" s="19">
        <f t="shared" si="3"/>
        <v>11</v>
      </c>
      <c r="B16" s="33"/>
      <c r="C16" s="34" t="s">
        <v>22</v>
      </c>
      <c r="D16" s="35"/>
      <c r="E16" s="33" t="s">
        <v>110</v>
      </c>
      <c r="F16" s="36">
        <f>SUM(35)</f>
        <v>35</v>
      </c>
      <c r="G16" s="37"/>
      <c r="H16" s="37">
        <f t="shared" si="2"/>
        <v>0</v>
      </c>
      <c r="I16" s="38"/>
    </row>
    <row r="17" spans="1:9" x14ac:dyDescent="0.25">
      <c r="A17" s="26"/>
      <c r="B17" s="27"/>
      <c r="C17" s="39" t="s">
        <v>23</v>
      </c>
      <c r="D17" s="28"/>
      <c r="E17" s="27"/>
      <c r="F17" s="28"/>
      <c r="G17" s="29"/>
      <c r="H17" s="29"/>
      <c r="I17" s="30"/>
    </row>
    <row r="18" spans="1:9" ht="30" x14ac:dyDescent="0.25">
      <c r="A18" s="19">
        <v>12</v>
      </c>
      <c r="B18" s="20"/>
      <c r="C18" s="40" t="s">
        <v>24</v>
      </c>
      <c r="D18" s="22" t="s">
        <v>76</v>
      </c>
      <c r="E18" s="23" t="s">
        <v>110</v>
      </c>
      <c r="F18" s="21">
        <v>3</v>
      </c>
      <c r="G18" s="41"/>
      <c r="H18" s="41">
        <f t="shared" ref="H18:H20" si="4">G18*F18</f>
        <v>0</v>
      </c>
      <c r="I18" s="32" t="s">
        <v>123</v>
      </c>
    </row>
    <row r="19" spans="1:9" ht="30" x14ac:dyDescent="0.25">
      <c r="A19" s="19">
        <v>13</v>
      </c>
      <c r="B19" s="20"/>
      <c r="C19" s="40" t="s">
        <v>25</v>
      </c>
      <c r="D19" s="22" t="s">
        <v>76</v>
      </c>
      <c r="E19" s="23" t="s">
        <v>110</v>
      </c>
      <c r="F19" s="21">
        <v>6</v>
      </c>
      <c r="G19" s="41"/>
      <c r="H19" s="41">
        <f t="shared" si="4"/>
        <v>0</v>
      </c>
      <c r="I19" s="32" t="s">
        <v>123</v>
      </c>
    </row>
    <row r="20" spans="1:9" ht="15.75" thickBot="1" x14ac:dyDescent="0.3">
      <c r="A20" s="19">
        <v>14</v>
      </c>
      <c r="B20" s="20"/>
      <c r="C20" s="40" t="s">
        <v>26</v>
      </c>
      <c r="D20" s="21" t="s">
        <v>79</v>
      </c>
      <c r="E20" s="23" t="s">
        <v>110</v>
      </c>
      <c r="F20" s="21">
        <v>9</v>
      </c>
      <c r="G20" s="41"/>
      <c r="H20" s="41">
        <f t="shared" si="4"/>
        <v>0</v>
      </c>
      <c r="I20" s="32"/>
    </row>
    <row r="21" spans="1:9" x14ac:dyDescent="0.25">
      <c r="A21" s="26"/>
      <c r="B21" s="27"/>
      <c r="C21" s="42" t="s">
        <v>27</v>
      </c>
      <c r="D21" s="28"/>
      <c r="E21" s="27"/>
      <c r="F21" s="28"/>
      <c r="G21" s="29"/>
      <c r="H21" s="29"/>
      <c r="I21" s="30"/>
    </row>
    <row r="22" spans="1:9" ht="45" x14ac:dyDescent="0.25">
      <c r="A22" s="19">
        <v>15</v>
      </c>
      <c r="B22" s="20"/>
      <c r="C22" s="21" t="s">
        <v>28</v>
      </c>
      <c r="D22" s="21" t="s">
        <v>80</v>
      </c>
      <c r="E22" s="23" t="s">
        <v>111</v>
      </c>
      <c r="F22" s="22">
        <v>1</v>
      </c>
      <c r="G22" s="24"/>
      <c r="H22" s="24">
        <f t="shared" ref="H22:H34" si="5">G22*F22</f>
        <v>0</v>
      </c>
      <c r="I22" s="43" t="s">
        <v>124</v>
      </c>
    </row>
    <row r="23" spans="1:9" ht="45" x14ac:dyDescent="0.25">
      <c r="A23" s="19">
        <f t="shared" ref="A23:A34" si="6">A22+1</f>
        <v>16</v>
      </c>
      <c r="B23" s="20"/>
      <c r="C23" s="21" t="s">
        <v>28</v>
      </c>
      <c r="D23" s="21" t="s">
        <v>81</v>
      </c>
      <c r="E23" s="23" t="s">
        <v>111</v>
      </c>
      <c r="F23" s="22">
        <v>1</v>
      </c>
      <c r="G23" s="24"/>
      <c r="H23" s="24">
        <f t="shared" si="5"/>
        <v>0</v>
      </c>
      <c r="I23" s="43" t="s">
        <v>124</v>
      </c>
    </row>
    <row r="24" spans="1:9" ht="45" x14ac:dyDescent="0.25">
      <c r="A24" s="19">
        <f t="shared" si="6"/>
        <v>17</v>
      </c>
      <c r="B24" s="20"/>
      <c r="C24" s="21" t="s">
        <v>28</v>
      </c>
      <c r="D24" s="21" t="s">
        <v>82</v>
      </c>
      <c r="E24" s="23" t="s">
        <v>111</v>
      </c>
      <c r="F24" s="22">
        <v>1</v>
      </c>
      <c r="G24" s="24"/>
      <c r="H24" s="24">
        <f t="shared" si="5"/>
        <v>0</v>
      </c>
      <c r="I24" s="43" t="s">
        <v>124</v>
      </c>
    </row>
    <row r="25" spans="1:9" ht="45" x14ac:dyDescent="0.25">
      <c r="A25" s="19">
        <f t="shared" si="6"/>
        <v>18</v>
      </c>
      <c r="B25" s="20"/>
      <c r="C25" s="21" t="s">
        <v>28</v>
      </c>
      <c r="D25" s="21" t="s">
        <v>83</v>
      </c>
      <c r="E25" s="23" t="s">
        <v>111</v>
      </c>
      <c r="F25" s="22">
        <v>1</v>
      </c>
      <c r="G25" s="24"/>
      <c r="H25" s="24">
        <f t="shared" si="5"/>
        <v>0</v>
      </c>
      <c r="I25" s="43" t="s">
        <v>124</v>
      </c>
    </row>
    <row r="26" spans="1:9" ht="45" x14ac:dyDescent="0.25">
      <c r="A26" s="19">
        <f t="shared" si="6"/>
        <v>19</v>
      </c>
      <c r="B26" s="20"/>
      <c r="C26" s="21" t="s">
        <v>28</v>
      </c>
      <c r="D26" s="21" t="s">
        <v>84</v>
      </c>
      <c r="E26" s="23" t="s">
        <v>111</v>
      </c>
      <c r="F26" s="22">
        <v>2</v>
      </c>
      <c r="G26" s="24"/>
      <c r="H26" s="24">
        <f t="shared" si="5"/>
        <v>0</v>
      </c>
      <c r="I26" s="43" t="s">
        <v>124</v>
      </c>
    </row>
    <row r="27" spans="1:9" ht="45" x14ac:dyDescent="0.25">
      <c r="A27" s="19">
        <f t="shared" si="6"/>
        <v>20</v>
      </c>
      <c r="B27" s="20"/>
      <c r="C27" s="21" t="s">
        <v>28</v>
      </c>
      <c r="D27" s="21" t="s">
        <v>85</v>
      </c>
      <c r="E27" s="23" t="s">
        <v>111</v>
      </c>
      <c r="F27" s="22">
        <v>1</v>
      </c>
      <c r="G27" s="24"/>
      <c r="H27" s="24">
        <f t="shared" si="5"/>
        <v>0</v>
      </c>
      <c r="I27" s="43" t="s">
        <v>124</v>
      </c>
    </row>
    <row r="28" spans="1:9" ht="45" x14ac:dyDescent="0.25">
      <c r="A28" s="19">
        <f t="shared" si="6"/>
        <v>21</v>
      </c>
      <c r="B28" s="20"/>
      <c r="C28" s="21" t="s">
        <v>28</v>
      </c>
      <c r="D28" s="21" t="s">
        <v>86</v>
      </c>
      <c r="E28" s="23" t="s">
        <v>111</v>
      </c>
      <c r="F28" s="22">
        <v>1</v>
      </c>
      <c r="G28" s="24"/>
      <c r="H28" s="24">
        <f t="shared" si="5"/>
        <v>0</v>
      </c>
      <c r="I28" s="43" t="s">
        <v>124</v>
      </c>
    </row>
    <row r="29" spans="1:9" ht="45" x14ac:dyDescent="0.25">
      <c r="A29" s="19">
        <f t="shared" si="6"/>
        <v>22</v>
      </c>
      <c r="B29" s="20"/>
      <c r="C29" s="21" t="s">
        <v>28</v>
      </c>
      <c r="D29" s="21" t="s">
        <v>87</v>
      </c>
      <c r="E29" s="23" t="s">
        <v>111</v>
      </c>
      <c r="F29" s="22">
        <v>1</v>
      </c>
      <c r="G29" s="24"/>
      <c r="H29" s="24">
        <f t="shared" si="5"/>
        <v>0</v>
      </c>
      <c r="I29" s="43" t="s">
        <v>124</v>
      </c>
    </row>
    <row r="30" spans="1:9" ht="45" x14ac:dyDescent="0.25">
      <c r="A30" s="19">
        <f t="shared" si="6"/>
        <v>23</v>
      </c>
      <c r="B30" s="20"/>
      <c r="C30" s="21" t="s">
        <v>28</v>
      </c>
      <c r="D30" s="21" t="s">
        <v>88</v>
      </c>
      <c r="E30" s="23" t="s">
        <v>111</v>
      </c>
      <c r="F30" s="22">
        <v>5</v>
      </c>
      <c r="G30" s="24"/>
      <c r="H30" s="24">
        <f t="shared" si="5"/>
        <v>0</v>
      </c>
      <c r="I30" s="43" t="s">
        <v>124</v>
      </c>
    </row>
    <row r="31" spans="1:9" ht="45" x14ac:dyDescent="0.25">
      <c r="A31" s="19">
        <f t="shared" si="6"/>
        <v>24</v>
      </c>
      <c r="B31" s="20"/>
      <c r="C31" s="21" t="s">
        <v>28</v>
      </c>
      <c r="D31" s="21" t="s">
        <v>89</v>
      </c>
      <c r="E31" s="23" t="s">
        <v>111</v>
      </c>
      <c r="F31" s="22">
        <v>2</v>
      </c>
      <c r="G31" s="24"/>
      <c r="H31" s="24">
        <f t="shared" si="5"/>
        <v>0</v>
      </c>
      <c r="I31" s="43" t="s">
        <v>124</v>
      </c>
    </row>
    <row r="32" spans="1:9" ht="45" x14ac:dyDescent="0.25">
      <c r="A32" s="19">
        <f t="shared" si="6"/>
        <v>25</v>
      </c>
      <c r="B32" s="20"/>
      <c r="C32" s="21" t="s">
        <v>28</v>
      </c>
      <c r="D32" s="21" t="s">
        <v>90</v>
      </c>
      <c r="E32" s="23" t="s">
        <v>111</v>
      </c>
      <c r="F32" s="22">
        <v>1</v>
      </c>
      <c r="G32" s="24"/>
      <c r="H32" s="24">
        <f t="shared" si="5"/>
        <v>0</v>
      </c>
      <c r="I32" s="43" t="s">
        <v>124</v>
      </c>
    </row>
    <row r="33" spans="1:9" ht="45" x14ac:dyDescent="0.25">
      <c r="A33" s="19">
        <f t="shared" si="6"/>
        <v>26</v>
      </c>
      <c r="B33" s="20"/>
      <c r="C33" s="21" t="s">
        <v>28</v>
      </c>
      <c r="D33" s="21" t="s">
        <v>91</v>
      </c>
      <c r="E33" s="23" t="s">
        <v>111</v>
      </c>
      <c r="F33" s="22">
        <v>1</v>
      </c>
      <c r="G33" s="24"/>
      <c r="H33" s="24">
        <f t="shared" si="5"/>
        <v>0</v>
      </c>
      <c r="I33" s="43" t="s">
        <v>124</v>
      </c>
    </row>
    <row r="34" spans="1:9" ht="45.75" thickBot="1" x14ac:dyDescent="0.3">
      <c r="A34" s="19">
        <f t="shared" si="6"/>
        <v>27</v>
      </c>
      <c r="B34" s="20"/>
      <c r="C34" s="21" t="s">
        <v>28</v>
      </c>
      <c r="D34" s="21" t="s">
        <v>92</v>
      </c>
      <c r="E34" s="23" t="s">
        <v>111</v>
      </c>
      <c r="F34" s="22">
        <v>2</v>
      </c>
      <c r="G34" s="24"/>
      <c r="H34" s="24">
        <f t="shared" si="5"/>
        <v>0</v>
      </c>
      <c r="I34" s="43" t="s">
        <v>124</v>
      </c>
    </row>
    <row r="35" spans="1:9" x14ac:dyDescent="0.25">
      <c r="A35" s="26"/>
      <c r="B35" s="27"/>
      <c r="C35" s="42" t="s">
        <v>29</v>
      </c>
      <c r="D35" s="28"/>
      <c r="E35" s="27"/>
      <c r="F35" s="28"/>
      <c r="G35" s="29"/>
      <c r="H35" s="29"/>
      <c r="I35" s="30"/>
    </row>
    <row r="36" spans="1:9" x14ac:dyDescent="0.25">
      <c r="A36" s="19">
        <v>28</v>
      </c>
      <c r="B36" s="20" t="s">
        <v>3</v>
      </c>
      <c r="C36" s="22" t="s">
        <v>30</v>
      </c>
      <c r="D36" s="21" t="s">
        <v>93</v>
      </c>
      <c r="E36" s="20" t="s">
        <v>111</v>
      </c>
      <c r="F36" s="22">
        <v>7</v>
      </c>
      <c r="G36" s="24"/>
      <c r="H36" s="24">
        <f t="shared" ref="H36:H54" si="7">G36*F36</f>
        <v>0</v>
      </c>
      <c r="I36" s="32" t="s">
        <v>125</v>
      </c>
    </row>
    <row r="37" spans="1:9" x14ac:dyDescent="0.25">
      <c r="A37" s="19">
        <f t="shared" ref="A37:A55" si="8">A36+1</f>
        <v>29</v>
      </c>
      <c r="B37" s="20" t="s">
        <v>3</v>
      </c>
      <c r="C37" s="22" t="s">
        <v>30</v>
      </c>
      <c r="D37" s="21" t="s">
        <v>93</v>
      </c>
      <c r="E37" s="20" t="s">
        <v>111</v>
      </c>
      <c r="F37" s="22">
        <v>2</v>
      </c>
      <c r="G37" s="24"/>
      <c r="H37" s="24">
        <f t="shared" si="7"/>
        <v>0</v>
      </c>
      <c r="I37" s="32" t="s">
        <v>126</v>
      </c>
    </row>
    <row r="38" spans="1:9" x14ac:dyDescent="0.25">
      <c r="A38" s="19">
        <f t="shared" si="8"/>
        <v>30</v>
      </c>
      <c r="B38" s="20" t="s">
        <v>3</v>
      </c>
      <c r="C38" s="22" t="s">
        <v>30</v>
      </c>
      <c r="D38" s="21" t="s">
        <v>94</v>
      </c>
      <c r="E38" s="20" t="s">
        <v>111</v>
      </c>
      <c r="F38" s="22">
        <v>4</v>
      </c>
      <c r="G38" s="24"/>
      <c r="H38" s="24">
        <f t="shared" si="7"/>
        <v>0</v>
      </c>
      <c r="I38" s="32"/>
    </row>
    <row r="39" spans="1:9" x14ac:dyDescent="0.25">
      <c r="A39" s="19">
        <f t="shared" si="8"/>
        <v>31</v>
      </c>
      <c r="B39" s="20" t="s">
        <v>3</v>
      </c>
      <c r="C39" s="22" t="s">
        <v>30</v>
      </c>
      <c r="D39" s="21" t="s">
        <v>95</v>
      </c>
      <c r="E39" s="23" t="s">
        <v>111</v>
      </c>
      <c r="F39" s="22">
        <v>8</v>
      </c>
      <c r="G39" s="24"/>
      <c r="H39" s="24">
        <f t="shared" si="7"/>
        <v>0</v>
      </c>
      <c r="I39" s="32"/>
    </row>
    <row r="40" spans="1:9" x14ac:dyDescent="0.25">
      <c r="A40" s="19">
        <f t="shared" si="8"/>
        <v>32</v>
      </c>
      <c r="B40" s="20" t="s">
        <v>3</v>
      </c>
      <c r="C40" s="22" t="s">
        <v>30</v>
      </c>
      <c r="D40" s="21" t="s">
        <v>93</v>
      </c>
      <c r="E40" s="20" t="s">
        <v>111</v>
      </c>
      <c r="F40" s="22">
        <v>2</v>
      </c>
      <c r="G40" s="24"/>
      <c r="H40" s="24">
        <f t="shared" si="7"/>
        <v>0</v>
      </c>
      <c r="I40" s="32" t="s">
        <v>127</v>
      </c>
    </row>
    <row r="41" spans="1:9" x14ac:dyDescent="0.25">
      <c r="A41" s="19">
        <f t="shared" si="8"/>
        <v>33</v>
      </c>
      <c r="B41" s="20" t="s">
        <v>3</v>
      </c>
      <c r="C41" s="22" t="s">
        <v>30</v>
      </c>
      <c r="D41" s="21" t="s">
        <v>96</v>
      </c>
      <c r="E41" s="23" t="s">
        <v>111</v>
      </c>
      <c r="F41" s="22">
        <v>3</v>
      </c>
      <c r="G41" s="24"/>
      <c r="H41" s="24">
        <f t="shared" si="7"/>
        <v>0</v>
      </c>
      <c r="I41" s="32" t="s">
        <v>127</v>
      </c>
    </row>
    <row r="42" spans="1:9" x14ac:dyDescent="0.25">
      <c r="A42" s="19">
        <f t="shared" si="8"/>
        <v>34</v>
      </c>
      <c r="B42" s="23" t="s">
        <v>4</v>
      </c>
      <c r="C42" s="21" t="s">
        <v>31</v>
      </c>
      <c r="D42" s="21" t="s">
        <v>93</v>
      </c>
      <c r="E42" s="23" t="s">
        <v>111</v>
      </c>
      <c r="F42" s="22">
        <v>1</v>
      </c>
      <c r="G42" s="22"/>
      <c r="H42" s="24">
        <f t="shared" si="7"/>
        <v>0</v>
      </c>
      <c r="I42" s="32" t="s">
        <v>127</v>
      </c>
    </row>
    <row r="43" spans="1:9" x14ac:dyDescent="0.25">
      <c r="A43" s="19">
        <f t="shared" si="8"/>
        <v>35</v>
      </c>
      <c r="B43" s="23" t="s">
        <v>4</v>
      </c>
      <c r="C43" s="21" t="s">
        <v>31</v>
      </c>
      <c r="D43" s="21" t="s">
        <v>96</v>
      </c>
      <c r="E43" s="23" t="s">
        <v>111</v>
      </c>
      <c r="F43" s="22">
        <v>1</v>
      </c>
      <c r="G43" s="22"/>
      <c r="H43" s="24">
        <f t="shared" si="7"/>
        <v>0</v>
      </c>
      <c r="I43" s="32" t="s">
        <v>127</v>
      </c>
    </row>
    <row r="44" spans="1:9" x14ac:dyDescent="0.25">
      <c r="A44" s="19">
        <f t="shared" si="8"/>
        <v>36</v>
      </c>
      <c r="B44" s="23" t="s">
        <v>4</v>
      </c>
      <c r="C44" s="21" t="s">
        <v>31</v>
      </c>
      <c r="D44" s="21" t="s">
        <v>94</v>
      </c>
      <c r="E44" s="23" t="s">
        <v>111</v>
      </c>
      <c r="F44" s="22">
        <v>1</v>
      </c>
      <c r="G44" s="22"/>
      <c r="H44" s="24">
        <f t="shared" si="7"/>
        <v>0</v>
      </c>
      <c r="I44" s="32"/>
    </row>
    <row r="45" spans="1:9" x14ac:dyDescent="0.25">
      <c r="A45" s="19">
        <f t="shared" si="8"/>
        <v>37</v>
      </c>
      <c r="B45" s="23" t="s">
        <v>4</v>
      </c>
      <c r="C45" s="21" t="s">
        <v>31</v>
      </c>
      <c r="D45" s="21" t="s">
        <v>95</v>
      </c>
      <c r="E45" s="23" t="s">
        <v>111</v>
      </c>
      <c r="F45" s="22">
        <v>2</v>
      </c>
      <c r="G45" s="24"/>
      <c r="H45" s="24">
        <f t="shared" si="7"/>
        <v>0</v>
      </c>
      <c r="I45" s="44"/>
    </row>
    <row r="46" spans="1:9" x14ac:dyDescent="0.25">
      <c r="A46" s="19">
        <f t="shared" si="8"/>
        <v>38</v>
      </c>
      <c r="B46" s="23" t="s">
        <v>5</v>
      </c>
      <c r="C46" s="21" t="s">
        <v>32</v>
      </c>
      <c r="D46" s="21" t="s">
        <v>96</v>
      </c>
      <c r="E46" s="20" t="s">
        <v>111</v>
      </c>
      <c r="F46" s="22">
        <v>1</v>
      </c>
      <c r="G46" s="24"/>
      <c r="H46" s="24">
        <f t="shared" si="7"/>
        <v>0</v>
      </c>
      <c r="I46" s="32" t="s">
        <v>127</v>
      </c>
    </row>
    <row r="47" spans="1:9" x14ac:dyDescent="0.25">
      <c r="A47" s="19">
        <f t="shared" si="8"/>
        <v>39</v>
      </c>
      <c r="B47" s="23" t="s">
        <v>5</v>
      </c>
      <c r="C47" s="21" t="s">
        <v>32</v>
      </c>
      <c r="D47" s="21" t="s">
        <v>94</v>
      </c>
      <c r="E47" s="20" t="s">
        <v>111</v>
      </c>
      <c r="F47" s="22">
        <v>1</v>
      </c>
      <c r="G47" s="24"/>
      <c r="H47" s="24">
        <f t="shared" si="7"/>
        <v>0</v>
      </c>
      <c r="I47" s="45"/>
    </row>
    <row r="48" spans="1:9" x14ac:dyDescent="0.25">
      <c r="A48" s="19">
        <f t="shared" si="8"/>
        <v>40</v>
      </c>
      <c r="B48" s="23" t="s">
        <v>5</v>
      </c>
      <c r="C48" s="21" t="s">
        <v>32</v>
      </c>
      <c r="D48" s="21" t="s">
        <v>95</v>
      </c>
      <c r="E48" s="20" t="s">
        <v>111</v>
      </c>
      <c r="F48" s="22">
        <v>1</v>
      </c>
      <c r="G48" s="24"/>
      <c r="H48" s="24">
        <f t="shared" si="7"/>
        <v>0</v>
      </c>
      <c r="I48" s="45"/>
    </row>
    <row r="49" spans="1:9" x14ac:dyDescent="0.25">
      <c r="A49" s="19">
        <f t="shared" si="8"/>
        <v>41</v>
      </c>
      <c r="B49" s="23"/>
      <c r="C49" s="21" t="s">
        <v>33</v>
      </c>
      <c r="D49" s="40"/>
      <c r="E49" s="23" t="s">
        <v>111</v>
      </c>
      <c r="F49" s="22">
        <f>SUM(F22:F34)</f>
        <v>20</v>
      </c>
      <c r="G49" s="24"/>
      <c r="H49" s="24">
        <f t="shared" si="7"/>
        <v>0</v>
      </c>
      <c r="I49" s="32"/>
    </row>
    <row r="50" spans="1:9" x14ac:dyDescent="0.25">
      <c r="A50" s="19">
        <f t="shared" si="8"/>
        <v>42</v>
      </c>
      <c r="B50" s="23"/>
      <c r="C50" s="21" t="s">
        <v>34</v>
      </c>
      <c r="D50" s="21" t="s">
        <v>93</v>
      </c>
      <c r="E50" s="23" t="s">
        <v>111</v>
      </c>
      <c r="F50" s="22">
        <f>F49</f>
        <v>20</v>
      </c>
      <c r="G50" s="24"/>
      <c r="H50" s="24">
        <f t="shared" si="7"/>
        <v>0</v>
      </c>
      <c r="I50" s="32"/>
    </row>
    <row r="51" spans="1:9" x14ac:dyDescent="0.25">
      <c r="A51" s="19">
        <f t="shared" si="8"/>
        <v>43</v>
      </c>
      <c r="B51" s="23"/>
      <c r="C51" s="21" t="s">
        <v>35</v>
      </c>
      <c r="D51" s="21"/>
      <c r="E51" s="23" t="s">
        <v>111</v>
      </c>
      <c r="F51" s="22">
        <v>2</v>
      </c>
      <c r="G51" s="24"/>
      <c r="H51" s="24">
        <f t="shared" si="7"/>
        <v>0</v>
      </c>
      <c r="I51" s="32"/>
    </row>
    <row r="52" spans="1:9" x14ac:dyDescent="0.25">
      <c r="A52" s="19">
        <f t="shared" si="8"/>
        <v>44</v>
      </c>
      <c r="B52" s="23"/>
      <c r="C52" s="22" t="s">
        <v>36</v>
      </c>
      <c r="D52" s="22" t="s">
        <v>97</v>
      </c>
      <c r="E52" s="20" t="s">
        <v>111</v>
      </c>
      <c r="F52" s="22">
        <v>1</v>
      </c>
      <c r="G52" s="24"/>
      <c r="H52" s="24">
        <f t="shared" si="7"/>
        <v>0</v>
      </c>
      <c r="I52" s="32"/>
    </row>
    <row r="53" spans="1:9" x14ac:dyDescent="0.25">
      <c r="A53" s="19">
        <f t="shared" si="8"/>
        <v>45</v>
      </c>
      <c r="B53" s="23"/>
      <c r="C53" s="22" t="s">
        <v>36</v>
      </c>
      <c r="D53" s="21" t="s">
        <v>98</v>
      </c>
      <c r="E53" s="20" t="s">
        <v>111</v>
      </c>
      <c r="F53" s="22">
        <v>1</v>
      </c>
      <c r="G53" s="24"/>
      <c r="H53" s="24">
        <f t="shared" si="7"/>
        <v>0</v>
      </c>
      <c r="I53" s="32" t="s">
        <v>127</v>
      </c>
    </row>
    <row r="54" spans="1:9" x14ac:dyDescent="0.25">
      <c r="A54" s="19">
        <f t="shared" si="8"/>
        <v>46</v>
      </c>
      <c r="B54" s="20"/>
      <c r="C54" s="21" t="s">
        <v>37</v>
      </c>
      <c r="D54" s="21" t="s">
        <v>99</v>
      </c>
      <c r="E54" s="20" t="s">
        <v>111</v>
      </c>
      <c r="F54" s="22">
        <v>1</v>
      </c>
      <c r="G54" s="24"/>
      <c r="H54" s="24">
        <f t="shared" si="7"/>
        <v>0</v>
      </c>
      <c r="I54" s="32"/>
    </row>
    <row r="55" spans="1:9" ht="75.75" thickBot="1" x14ac:dyDescent="0.3">
      <c r="A55" s="19">
        <f t="shared" si="8"/>
        <v>47</v>
      </c>
      <c r="B55" s="33"/>
      <c r="C55" s="36" t="s">
        <v>38</v>
      </c>
      <c r="D55" s="36"/>
      <c r="E55" s="46" t="s">
        <v>111</v>
      </c>
      <c r="F55" s="36">
        <v>12</v>
      </c>
      <c r="G55" s="37"/>
      <c r="H55" s="37">
        <f>F55*G55</f>
        <v>0</v>
      </c>
      <c r="I55" s="47" t="s">
        <v>128</v>
      </c>
    </row>
    <row r="56" spans="1:9" x14ac:dyDescent="0.25">
      <c r="A56" s="26"/>
      <c r="B56" s="27"/>
      <c r="C56" s="28" t="s">
        <v>39</v>
      </c>
      <c r="D56" s="28"/>
      <c r="E56" s="27"/>
      <c r="F56" s="28"/>
      <c r="G56" s="29"/>
      <c r="H56" s="29"/>
      <c r="I56" s="30"/>
    </row>
    <row r="57" spans="1:9" x14ac:dyDescent="0.25">
      <c r="A57" s="19">
        <v>48</v>
      </c>
      <c r="B57" s="23">
        <v>11</v>
      </c>
      <c r="C57" s="21" t="s">
        <v>40</v>
      </c>
      <c r="D57" s="21" t="s">
        <v>100</v>
      </c>
      <c r="E57" s="20" t="s">
        <v>111</v>
      </c>
      <c r="F57" s="22">
        <v>1</v>
      </c>
      <c r="G57" s="24"/>
      <c r="H57" s="24">
        <f t="shared" ref="H57" si="9">G57*F57</f>
        <v>0</v>
      </c>
      <c r="I57" s="32"/>
    </row>
    <row r="58" spans="1:9" x14ac:dyDescent="0.25">
      <c r="A58" s="19">
        <f>A57+1</f>
        <v>49</v>
      </c>
      <c r="B58" s="23">
        <v>12</v>
      </c>
      <c r="C58" s="21" t="s">
        <v>41</v>
      </c>
      <c r="D58" s="21" t="s">
        <v>101</v>
      </c>
      <c r="E58" s="20" t="s">
        <v>111</v>
      </c>
      <c r="F58" s="22">
        <v>1</v>
      </c>
      <c r="G58" s="24"/>
      <c r="H58" s="24">
        <f>G58*F58</f>
        <v>0</v>
      </c>
      <c r="I58" s="32"/>
    </row>
    <row r="59" spans="1:9" x14ac:dyDescent="0.25">
      <c r="A59" s="19">
        <f t="shared" ref="A59:A60" si="10">A58+1</f>
        <v>50</v>
      </c>
      <c r="B59" s="23">
        <v>21</v>
      </c>
      <c r="C59" s="21" t="s">
        <v>42</v>
      </c>
      <c r="D59" s="21" t="s">
        <v>100</v>
      </c>
      <c r="E59" s="20" t="s">
        <v>111</v>
      </c>
      <c r="F59" s="22">
        <v>1</v>
      </c>
      <c r="G59" s="24"/>
      <c r="H59" s="24">
        <f>G59*F59</f>
        <v>0</v>
      </c>
      <c r="I59" s="32"/>
    </row>
    <row r="60" spans="1:9" ht="15.75" thickBot="1" x14ac:dyDescent="0.3">
      <c r="A60" s="19">
        <f t="shared" si="10"/>
        <v>51</v>
      </c>
      <c r="B60" s="23">
        <v>22</v>
      </c>
      <c r="C60" s="21" t="s">
        <v>43</v>
      </c>
      <c r="D60" s="21" t="s">
        <v>102</v>
      </c>
      <c r="E60" s="20" t="s">
        <v>111</v>
      </c>
      <c r="F60" s="22">
        <v>1</v>
      </c>
      <c r="G60" s="24"/>
      <c r="H60" s="24">
        <f>G60*F60</f>
        <v>0</v>
      </c>
      <c r="I60" s="32" t="s">
        <v>129</v>
      </c>
    </row>
    <row r="61" spans="1:9" x14ac:dyDescent="0.25">
      <c r="A61" s="26"/>
      <c r="B61" s="27"/>
      <c r="C61" s="28" t="s">
        <v>44</v>
      </c>
      <c r="D61" s="28"/>
      <c r="E61" s="27"/>
      <c r="F61" s="28"/>
      <c r="G61" s="29"/>
      <c r="H61" s="29"/>
      <c r="I61" s="30"/>
    </row>
    <row r="62" spans="1:9" ht="75" x14ac:dyDescent="0.25">
      <c r="A62" s="19">
        <v>52</v>
      </c>
      <c r="B62" s="23">
        <v>1.2</v>
      </c>
      <c r="C62" s="21" t="s">
        <v>45</v>
      </c>
      <c r="D62" s="40" t="s">
        <v>103</v>
      </c>
      <c r="E62" s="20" t="s">
        <v>111</v>
      </c>
      <c r="F62" s="22">
        <v>1</v>
      </c>
      <c r="G62" s="24"/>
      <c r="H62" s="24">
        <f t="shared" ref="H62:H72" si="11">G62*F62</f>
        <v>0</v>
      </c>
      <c r="I62" s="43" t="s">
        <v>130</v>
      </c>
    </row>
    <row r="63" spans="1:9" x14ac:dyDescent="0.25">
      <c r="A63" s="19">
        <f>A62+1</f>
        <v>53</v>
      </c>
      <c r="B63" s="20"/>
      <c r="C63" s="21" t="s">
        <v>46</v>
      </c>
      <c r="D63" s="21"/>
      <c r="E63" s="23" t="s">
        <v>110</v>
      </c>
      <c r="F63" s="22">
        <v>5</v>
      </c>
      <c r="G63" s="24"/>
      <c r="H63" s="24">
        <f t="shared" si="11"/>
        <v>0</v>
      </c>
      <c r="I63" s="32"/>
    </row>
    <row r="64" spans="1:9" x14ac:dyDescent="0.25">
      <c r="A64" s="19">
        <f t="shared" ref="A64:A74" si="12">A63+1</f>
        <v>54</v>
      </c>
      <c r="B64" s="20"/>
      <c r="C64" s="21" t="s">
        <v>47</v>
      </c>
      <c r="D64" s="21"/>
      <c r="E64" s="23" t="s">
        <v>112</v>
      </c>
      <c r="F64" s="22">
        <v>1</v>
      </c>
      <c r="G64" s="24"/>
      <c r="H64" s="24">
        <f t="shared" si="11"/>
        <v>0</v>
      </c>
      <c r="I64" s="32"/>
    </row>
    <row r="65" spans="1:9" x14ac:dyDescent="0.25">
      <c r="A65" s="19">
        <f t="shared" si="12"/>
        <v>55</v>
      </c>
      <c r="B65" s="23">
        <v>4.5999999999999996</v>
      </c>
      <c r="C65" s="21" t="s">
        <v>48</v>
      </c>
      <c r="D65" s="21"/>
      <c r="E65" s="23" t="s">
        <v>111</v>
      </c>
      <c r="F65" s="22">
        <v>2</v>
      </c>
      <c r="G65" s="24"/>
      <c r="H65" s="24">
        <f t="shared" si="11"/>
        <v>0</v>
      </c>
      <c r="I65" s="32"/>
    </row>
    <row r="66" spans="1:9" x14ac:dyDescent="0.25">
      <c r="A66" s="19">
        <f t="shared" si="12"/>
        <v>56</v>
      </c>
      <c r="B66" s="23">
        <v>3</v>
      </c>
      <c r="C66" s="48" t="s">
        <v>49</v>
      </c>
      <c r="D66" s="49"/>
      <c r="E66" s="23" t="s">
        <v>111</v>
      </c>
      <c r="F66" s="22">
        <v>1</v>
      </c>
      <c r="G66" s="24"/>
      <c r="H66" s="24">
        <f t="shared" si="11"/>
        <v>0</v>
      </c>
      <c r="I66" s="32" t="s">
        <v>131</v>
      </c>
    </row>
    <row r="67" spans="1:9" x14ac:dyDescent="0.25">
      <c r="A67" s="19">
        <f t="shared" si="12"/>
        <v>57</v>
      </c>
      <c r="B67" s="23">
        <v>5</v>
      </c>
      <c r="C67" s="50" t="s">
        <v>50</v>
      </c>
      <c r="D67" s="51"/>
      <c r="E67" s="23" t="s">
        <v>111</v>
      </c>
      <c r="F67" s="22">
        <v>1</v>
      </c>
      <c r="G67" s="24"/>
      <c r="H67" s="24">
        <f t="shared" si="11"/>
        <v>0</v>
      </c>
      <c r="I67" s="32" t="s">
        <v>131</v>
      </c>
    </row>
    <row r="68" spans="1:9" x14ac:dyDescent="0.25">
      <c r="A68" s="19">
        <f t="shared" si="12"/>
        <v>58</v>
      </c>
      <c r="B68" s="23"/>
      <c r="C68" s="21" t="s">
        <v>51</v>
      </c>
      <c r="D68" s="21" t="s">
        <v>104</v>
      </c>
      <c r="E68" s="23" t="s">
        <v>111</v>
      </c>
      <c r="F68" s="22">
        <v>1</v>
      </c>
      <c r="G68" s="24"/>
      <c r="H68" s="24">
        <f t="shared" si="11"/>
        <v>0</v>
      </c>
      <c r="I68" s="32"/>
    </row>
    <row r="69" spans="1:9" x14ac:dyDescent="0.25">
      <c r="A69" s="19">
        <f t="shared" si="12"/>
        <v>59</v>
      </c>
      <c r="B69" s="23">
        <v>7</v>
      </c>
      <c r="C69" s="21" t="s">
        <v>52</v>
      </c>
      <c r="D69" s="21" t="s">
        <v>105</v>
      </c>
      <c r="E69" s="20" t="s">
        <v>111</v>
      </c>
      <c r="F69" s="22">
        <v>1</v>
      </c>
      <c r="G69" s="24"/>
      <c r="H69" s="24">
        <f t="shared" si="11"/>
        <v>0</v>
      </c>
      <c r="I69" s="32"/>
    </row>
    <row r="70" spans="1:9" x14ac:dyDescent="0.25">
      <c r="A70" s="19">
        <f t="shared" si="12"/>
        <v>60</v>
      </c>
      <c r="B70" s="23">
        <v>8</v>
      </c>
      <c r="C70" s="21" t="s">
        <v>53</v>
      </c>
      <c r="D70" s="21" t="s">
        <v>106</v>
      </c>
      <c r="E70" s="20" t="s">
        <v>111</v>
      </c>
      <c r="F70" s="22">
        <v>1</v>
      </c>
      <c r="G70" s="24"/>
      <c r="H70" s="24">
        <f t="shared" si="11"/>
        <v>0</v>
      </c>
      <c r="I70" s="32"/>
    </row>
    <row r="71" spans="1:9" x14ac:dyDescent="0.25">
      <c r="A71" s="19">
        <f t="shared" si="12"/>
        <v>61</v>
      </c>
      <c r="B71" s="23"/>
      <c r="C71" s="21" t="s">
        <v>54</v>
      </c>
      <c r="D71" s="21"/>
      <c r="E71" s="23" t="s">
        <v>111</v>
      </c>
      <c r="F71" s="22">
        <v>1</v>
      </c>
      <c r="G71" s="24"/>
      <c r="H71" s="24">
        <f t="shared" si="11"/>
        <v>0</v>
      </c>
      <c r="I71" s="32"/>
    </row>
    <row r="72" spans="1:9" x14ac:dyDescent="0.25">
      <c r="A72" s="19">
        <f t="shared" si="12"/>
        <v>62</v>
      </c>
      <c r="B72" s="23"/>
      <c r="C72" s="21" t="s">
        <v>55</v>
      </c>
      <c r="D72" s="21"/>
      <c r="E72" s="23" t="s">
        <v>112</v>
      </c>
      <c r="F72" s="22">
        <v>1</v>
      </c>
      <c r="G72" s="24"/>
      <c r="H72" s="24">
        <f t="shared" si="11"/>
        <v>0</v>
      </c>
      <c r="I72" s="32"/>
    </row>
    <row r="73" spans="1:9" x14ac:dyDescent="0.25">
      <c r="A73" s="19">
        <f t="shared" si="12"/>
        <v>63</v>
      </c>
      <c r="B73" s="23" t="s">
        <v>6</v>
      </c>
      <c r="C73" s="21" t="s">
        <v>56</v>
      </c>
      <c r="D73" s="21" t="s">
        <v>107</v>
      </c>
      <c r="E73" s="20" t="s">
        <v>111</v>
      </c>
      <c r="F73" s="22">
        <v>2</v>
      </c>
      <c r="G73" s="24"/>
      <c r="H73" s="24">
        <f>G73*F73</f>
        <v>0</v>
      </c>
      <c r="I73" s="32"/>
    </row>
    <row r="74" spans="1:9" ht="15.75" thickBot="1" x14ac:dyDescent="0.3">
      <c r="A74" s="19">
        <f t="shared" si="12"/>
        <v>64</v>
      </c>
      <c r="B74" s="23" t="s">
        <v>7</v>
      </c>
      <c r="C74" s="21" t="s">
        <v>57</v>
      </c>
      <c r="D74" s="21" t="s">
        <v>108</v>
      </c>
      <c r="E74" s="20" t="s">
        <v>111</v>
      </c>
      <c r="F74" s="22">
        <v>4</v>
      </c>
      <c r="G74" s="24"/>
      <c r="H74" s="24">
        <f t="shared" ref="H74" si="13">G74*F74</f>
        <v>0</v>
      </c>
      <c r="I74" s="32"/>
    </row>
    <row r="75" spans="1:9" x14ac:dyDescent="0.25">
      <c r="A75" s="26"/>
      <c r="B75" s="27"/>
      <c r="C75" s="28" t="s">
        <v>58</v>
      </c>
      <c r="D75" s="28"/>
      <c r="E75" s="27"/>
      <c r="F75" s="28"/>
      <c r="G75" s="29"/>
      <c r="H75" s="29"/>
      <c r="I75" s="30"/>
    </row>
    <row r="76" spans="1:9" x14ac:dyDescent="0.25">
      <c r="A76" s="19">
        <v>65</v>
      </c>
      <c r="B76" s="20"/>
      <c r="C76" s="22" t="s">
        <v>59</v>
      </c>
      <c r="D76" s="22"/>
      <c r="E76" s="20" t="s">
        <v>113</v>
      </c>
      <c r="F76" s="22">
        <v>20</v>
      </c>
      <c r="G76" s="41"/>
      <c r="H76" s="24">
        <f>G76/100*F76</f>
        <v>0</v>
      </c>
      <c r="I76" s="45"/>
    </row>
    <row r="77" spans="1:9" x14ac:dyDescent="0.25">
      <c r="A77" s="19">
        <f>A76+1</f>
        <v>66</v>
      </c>
      <c r="B77" s="20"/>
      <c r="C77" s="22" t="s">
        <v>60</v>
      </c>
      <c r="D77" s="22"/>
      <c r="E77" s="20" t="s">
        <v>112</v>
      </c>
      <c r="F77" s="22">
        <v>1</v>
      </c>
      <c r="G77" s="24"/>
      <c r="H77" s="24">
        <f>G77*F77</f>
        <v>0</v>
      </c>
      <c r="I77" s="32" t="s">
        <v>132</v>
      </c>
    </row>
    <row r="78" spans="1:9" x14ac:dyDescent="0.25">
      <c r="A78" s="19">
        <f t="shared" ref="A78:A88" si="14">A77+1</f>
        <v>67</v>
      </c>
      <c r="B78" s="20"/>
      <c r="C78" s="22" t="s">
        <v>61</v>
      </c>
      <c r="D78" s="22"/>
      <c r="E78" s="20" t="s">
        <v>112</v>
      </c>
      <c r="F78" s="22">
        <v>1</v>
      </c>
      <c r="G78" s="24"/>
      <c r="H78" s="24">
        <f t="shared" ref="H78:H88" si="15">G78*F78</f>
        <v>0</v>
      </c>
      <c r="I78" s="45"/>
    </row>
    <row r="79" spans="1:9" x14ac:dyDescent="0.25">
      <c r="A79" s="19">
        <f t="shared" si="14"/>
        <v>68</v>
      </c>
      <c r="B79" s="20"/>
      <c r="C79" s="21" t="s">
        <v>62</v>
      </c>
      <c r="D79" s="22"/>
      <c r="E79" s="23" t="s">
        <v>114</v>
      </c>
      <c r="F79" s="22">
        <v>0.7</v>
      </c>
      <c r="G79" s="24"/>
      <c r="H79" s="24">
        <f t="shared" si="15"/>
        <v>0</v>
      </c>
      <c r="I79" s="45"/>
    </row>
    <row r="80" spans="1:9" x14ac:dyDescent="0.25">
      <c r="A80" s="19">
        <f t="shared" si="14"/>
        <v>69</v>
      </c>
      <c r="B80" s="20"/>
      <c r="C80" s="21" t="s">
        <v>63</v>
      </c>
      <c r="D80" s="22"/>
      <c r="E80" s="20" t="s">
        <v>112</v>
      </c>
      <c r="F80" s="22">
        <v>1</v>
      </c>
      <c r="G80" s="24"/>
      <c r="H80" s="24">
        <f t="shared" si="15"/>
        <v>0</v>
      </c>
      <c r="I80" s="45"/>
    </row>
    <row r="81" spans="1:9" x14ac:dyDescent="0.25">
      <c r="A81" s="19">
        <f t="shared" si="14"/>
        <v>70</v>
      </c>
      <c r="B81" s="33"/>
      <c r="C81" s="35" t="s">
        <v>64</v>
      </c>
      <c r="D81" s="36"/>
      <c r="E81" s="23" t="s">
        <v>112</v>
      </c>
      <c r="F81" s="22">
        <v>1</v>
      </c>
      <c r="G81" s="37"/>
      <c r="H81" s="24">
        <f t="shared" si="15"/>
        <v>0</v>
      </c>
      <c r="I81" s="52"/>
    </row>
    <row r="82" spans="1:9" x14ac:dyDescent="0.25">
      <c r="A82" s="19">
        <f t="shared" si="14"/>
        <v>71</v>
      </c>
      <c r="B82" s="33"/>
      <c r="C82" s="35" t="s">
        <v>65</v>
      </c>
      <c r="D82" s="36"/>
      <c r="E82" s="23" t="s">
        <v>112</v>
      </c>
      <c r="F82" s="22">
        <v>1</v>
      </c>
      <c r="G82" s="37"/>
      <c r="H82" s="24">
        <f t="shared" si="15"/>
        <v>0</v>
      </c>
      <c r="I82" s="52"/>
    </row>
    <row r="83" spans="1:9" x14ac:dyDescent="0.25">
      <c r="A83" s="19">
        <f t="shared" si="14"/>
        <v>72</v>
      </c>
      <c r="B83" s="33"/>
      <c r="C83" s="35" t="s">
        <v>66</v>
      </c>
      <c r="D83" s="36"/>
      <c r="E83" s="23" t="s">
        <v>115</v>
      </c>
      <c r="F83" s="22">
        <v>3</v>
      </c>
      <c r="G83" s="37"/>
      <c r="H83" s="24">
        <f t="shared" si="15"/>
        <v>0</v>
      </c>
      <c r="I83" s="38" t="s">
        <v>133</v>
      </c>
    </row>
    <row r="84" spans="1:9" x14ac:dyDescent="0.25">
      <c r="A84" s="19">
        <f t="shared" si="14"/>
        <v>73</v>
      </c>
      <c r="B84" s="33"/>
      <c r="C84" s="36" t="s">
        <v>67</v>
      </c>
      <c r="D84" s="36"/>
      <c r="E84" s="20" t="s">
        <v>112</v>
      </c>
      <c r="F84" s="22">
        <v>1</v>
      </c>
      <c r="G84" s="37"/>
      <c r="H84" s="24">
        <f t="shared" si="15"/>
        <v>0</v>
      </c>
      <c r="I84" s="52"/>
    </row>
    <row r="85" spans="1:9" x14ac:dyDescent="0.25">
      <c r="A85" s="19">
        <f t="shared" si="14"/>
        <v>74</v>
      </c>
      <c r="B85" s="33"/>
      <c r="C85" s="35" t="s">
        <v>68</v>
      </c>
      <c r="D85" s="36"/>
      <c r="E85" s="23" t="s">
        <v>112</v>
      </c>
      <c r="F85" s="22">
        <v>1</v>
      </c>
      <c r="G85" s="37"/>
      <c r="H85" s="24">
        <f t="shared" si="15"/>
        <v>0</v>
      </c>
      <c r="I85" s="52"/>
    </row>
    <row r="86" spans="1:9" x14ac:dyDescent="0.25">
      <c r="A86" s="19">
        <f t="shared" si="14"/>
        <v>75</v>
      </c>
      <c r="B86" s="33"/>
      <c r="C86" s="35" t="s">
        <v>69</v>
      </c>
      <c r="D86" s="36"/>
      <c r="E86" s="23" t="s">
        <v>112</v>
      </c>
      <c r="F86" s="22">
        <v>1</v>
      </c>
      <c r="G86" s="37"/>
      <c r="H86" s="24">
        <f t="shared" si="15"/>
        <v>0</v>
      </c>
      <c r="I86" s="52"/>
    </row>
    <row r="87" spans="1:9" x14ac:dyDescent="0.25">
      <c r="A87" s="19">
        <f t="shared" si="14"/>
        <v>76</v>
      </c>
      <c r="B87" s="33"/>
      <c r="C87" s="35" t="s">
        <v>70</v>
      </c>
      <c r="D87" s="36"/>
      <c r="E87" s="23" t="s">
        <v>112</v>
      </c>
      <c r="F87" s="22">
        <v>1</v>
      </c>
      <c r="G87" s="37"/>
      <c r="H87" s="24">
        <f t="shared" si="15"/>
        <v>0</v>
      </c>
      <c r="I87" s="52"/>
    </row>
    <row r="88" spans="1:9" ht="15.75" thickBot="1" x14ac:dyDescent="0.3">
      <c r="A88" s="19">
        <f t="shared" si="14"/>
        <v>77</v>
      </c>
      <c r="B88" s="33"/>
      <c r="C88" s="36" t="s">
        <v>71</v>
      </c>
      <c r="D88" s="36"/>
      <c r="E88" s="20" t="s">
        <v>112</v>
      </c>
      <c r="F88" s="22">
        <v>1</v>
      </c>
      <c r="G88" s="37"/>
      <c r="H88" s="24">
        <f t="shared" si="15"/>
        <v>0</v>
      </c>
      <c r="I88" s="52"/>
    </row>
    <row r="89" spans="1:9" x14ac:dyDescent="0.25">
      <c r="A89" s="26"/>
      <c r="B89" s="27"/>
      <c r="C89" s="28" t="s">
        <v>72</v>
      </c>
      <c r="D89" s="28"/>
      <c r="E89" s="27"/>
      <c r="F89" s="28"/>
      <c r="G89" s="29"/>
      <c r="H89" s="29"/>
      <c r="I89" s="30"/>
    </row>
    <row r="90" spans="1:9" ht="15.75" thickBot="1" x14ac:dyDescent="0.3">
      <c r="A90" s="53">
        <v>78</v>
      </c>
      <c r="B90" s="54"/>
      <c r="C90" s="55" t="s">
        <v>73</v>
      </c>
      <c r="D90" s="55"/>
      <c r="E90" s="54" t="s">
        <v>112</v>
      </c>
      <c r="F90" s="55">
        <v>1</v>
      </c>
      <c r="G90" s="56"/>
      <c r="H90" s="56">
        <f>G90*F90</f>
        <v>0</v>
      </c>
      <c r="I90" s="57"/>
    </row>
    <row r="91" spans="1:9" ht="15.75" thickBot="1" x14ac:dyDescent="0.3">
      <c r="A91" s="6"/>
      <c r="B91" s="6"/>
      <c r="C91" s="7"/>
      <c r="D91" s="7"/>
      <c r="E91" s="6"/>
      <c r="F91" s="7"/>
      <c r="G91" s="8"/>
      <c r="H91" s="8"/>
      <c r="I91" s="7"/>
    </row>
    <row r="92" spans="1:9" ht="15.75" thickBot="1" x14ac:dyDescent="0.3">
      <c r="A92" s="58"/>
      <c r="B92" s="59"/>
      <c r="C92" s="60" t="s">
        <v>74</v>
      </c>
      <c r="D92" s="60"/>
      <c r="E92" s="61"/>
      <c r="F92" s="60"/>
      <c r="G92" s="62">
        <f>SUM(H5:H91)</f>
        <v>0</v>
      </c>
      <c r="H92" s="62"/>
      <c r="I92" s="63"/>
    </row>
  </sheetData>
  <mergeCells count="2">
    <mergeCell ref="C67:D67"/>
    <mergeCell ref="G92:H92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2020-06-22T11:20:26Z</dcterms:modified>
</cp:coreProperties>
</file>